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6CBD487-C4B5-427E-BA56-99D2A5C1B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3" sheetId="1" r:id="rId1"/>
  </sheets>
  <definedNames>
    <definedName name="_xlnm.Print_Titles" localSheetId="0">'Fachlos 1a.033'!$1:$10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0" i="1" l="1"/>
  <c r="S40" i="1"/>
  <c r="T40" i="1"/>
  <c r="W40" i="1" s="1"/>
  <c r="U40" i="1"/>
  <c r="V40" i="1"/>
  <c r="X40" i="1"/>
  <c r="Y40" i="1"/>
  <c r="Q41" i="1"/>
  <c r="S41" i="1"/>
  <c r="T41" i="1"/>
  <c r="W41" i="1" s="1"/>
  <c r="U41" i="1"/>
  <c r="V41" i="1"/>
  <c r="X41" i="1"/>
  <c r="Y41" i="1" s="1"/>
  <c r="Q42" i="1"/>
  <c r="S42" i="1"/>
  <c r="T42" i="1"/>
  <c r="U42" i="1"/>
  <c r="V42" i="1"/>
  <c r="W42" i="1"/>
  <c r="X42" i="1"/>
  <c r="Y42" i="1"/>
  <c r="Q43" i="1"/>
  <c r="S43" i="1"/>
  <c r="T43" i="1"/>
  <c r="W43" i="1" s="1"/>
  <c r="U43" i="1"/>
  <c r="V43" i="1"/>
  <c r="X43" i="1"/>
  <c r="Y43" i="1"/>
  <c r="Q44" i="1"/>
  <c r="S44" i="1"/>
  <c r="T44" i="1"/>
  <c r="U44" i="1"/>
  <c r="V44" i="1"/>
  <c r="W44" i="1"/>
  <c r="X44" i="1"/>
  <c r="Y44" i="1" s="1"/>
  <c r="Q39" i="1"/>
  <c r="S39" i="1"/>
  <c r="T39" i="1"/>
  <c r="W39" i="1" s="1"/>
  <c r="U39" i="1"/>
  <c r="V39" i="1"/>
  <c r="X39" i="1"/>
  <c r="Y39" i="1"/>
  <c r="Q45" i="1"/>
  <c r="S45" i="1"/>
  <c r="T45" i="1"/>
  <c r="W45" i="1" s="1"/>
  <c r="U45" i="1"/>
  <c r="V45" i="1"/>
  <c r="X45" i="1"/>
  <c r="Y45" i="1" s="1"/>
  <c r="Q46" i="1"/>
  <c r="S46" i="1"/>
  <c r="T46" i="1"/>
  <c r="W46" i="1" s="1"/>
  <c r="U46" i="1"/>
  <c r="V46" i="1"/>
  <c r="X46" i="1"/>
  <c r="Y46" i="1" s="1"/>
  <c r="Q47" i="1"/>
  <c r="S47" i="1"/>
  <c r="T47" i="1"/>
  <c r="W47" i="1" s="1"/>
  <c r="U47" i="1"/>
  <c r="V47" i="1"/>
  <c r="X47" i="1"/>
  <c r="Y47" i="1"/>
  <c r="Q13" i="1"/>
  <c r="S13" i="1"/>
  <c r="T13" i="1"/>
  <c r="W13" i="1" s="1"/>
  <c r="U13" i="1"/>
  <c r="V13" i="1"/>
  <c r="X13" i="1"/>
  <c r="Y13" i="1" s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/>
  <c r="Q16" i="1"/>
  <c r="S16" i="1"/>
  <c r="T16" i="1"/>
  <c r="W16" i="1" s="1"/>
  <c r="U16" i="1"/>
  <c r="V16" i="1"/>
  <c r="X16" i="1"/>
  <c r="Y16" i="1"/>
  <c r="Q17" i="1"/>
  <c r="S17" i="1"/>
  <c r="T17" i="1"/>
  <c r="W17" i="1" s="1"/>
  <c r="U17" i="1"/>
  <c r="V17" i="1"/>
  <c r="X17" i="1"/>
  <c r="Y17" i="1" s="1"/>
  <c r="Q18" i="1"/>
  <c r="S18" i="1"/>
  <c r="T18" i="1"/>
  <c r="U18" i="1"/>
  <c r="V18" i="1"/>
  <c r="W18" i="1"/>
  <c r="X18" i="1"/>
  <c r="Y18" i="1" s="1"/>
  <c r="Q19" i="1"/>
  <c r="S19" i="1"/>
  <c r="T19" i="1"/>
  <c r="W19" i="1" s="1"/>
  <c r="U19" i="1"/>
  <c r="V19" i="1"/>
  <c r="X19" i="1"/>
  <c r="Y19" i="1" s="1"/>
  <c r="Q20" i="1"/>
  <c r="S20" i="1"/>
  <c r="T20" i="1"/>
  <c r="U20" i="1"/>
  <c r="V20" i="1"/>
  <c r="W20" i="1"/>
  <c r="X20" i="1"/>
  <c r="Y20" i="1" s="1"/>
  <c r="Q21" i="1"/>
  <c r="S21" i="1"/>
  <c r="T21" i="1"/>
  <c r="W21" i="1" s="1"/>
  <c r="U21" i="1"/>
  <c r="V21" i="1"/>
  <c r="X21" i="1"/>
  <c r="Y21" i="1"/>
  <c r="Q22" i="1"/>
  <c r="S22" i="1"/>
  <c r="T22" i="1"/>
  <c r="W22" i="1" s="1"/>
  <c r="U22" i="1"/>
  <c r="V22" i="1"/>
  <c r="X22" i="1"/>
  <c r="Y22" i="1" s="1"/>
  <c r="Q23" i="1"/>
  <c r="S23" i="1"/>
  <c r="T23" i="1"/>
  <c r="W23" i="1" s="1"/>
  <c r="U23" i="1"/>
  <c r="V23" i="1"/>
  <c r="X23" i="1"/>
  <c r="Y23" i="1" s="1"/>
  <c r="Q24" i="1"/>
  <c r="S24" i="1"/>
  <c r="T24" i="1"/>
  <c r="W24" i="1" s="1"/>
  <c r="U24" i="1"/>
  <c r="V24" i="1"/>
  <c r="X24" i="1"/>
  <c r="Y24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 s="1"/>
  <c r="Q28" i="1"/>
  <c r="S28" i="1"/>
  <c r="T28" i="1"/>
  <c r="W28" i="1" s="1"/>
  <c r="U28" i="1"/>
  <c r="V28" i="1"/>
  <c r="X28" i="1"/>
  <c r="Y28" i="1"/>
  <c r="Q29" i="1"/>
  <c r="S29" i="1"/>
  <c r="T29" i="1"/>
  <c r="W29" i="1" s="1"/>
  <c r="U29" i="1"/>
  <c r="V29" i="1"/>
  <c r="X29" i="1"/>
  <c r="Y29" i="1" s="1"/>
  <c r="Q30" i="1"/>
  <c r="S30" i="1"/>
  <c r="T30" i="1"/>
  <c r="W30" i="1" s="1"/>
  <c r="U30" i="1"/>
  <c r="V30" i="1"/>
  <c r="X30" i="1"/>
  <c r="Y30" i="1" s="1"/>
  <c r="Q12" i="1"/>
  <c r="S12" i="1"/>
  <c r="T12" i="1"/>
  <c r="W12" i="1" s="1"/>
  <c r="U12" i="1"/>
  <c r="V12" i="1"/>
  <c r="X12" i="1"/>
  <c r="Y12" i="1"/>
  <c r="Q25" i="1"/>
  <c r="S25" i="1"/>
  <c r="T25" i="1"/>
  <c r="W25" i="1" s="1"/>
  <c r="U25" i="1"/>
  <c r="V25" i="1"/>
  <c r="X25" i="1"/>
  <c r="Y25" i="1" s="1"/>
  <c r="Q31" i="1"/>
  <c r="S31" i="1"/>
  <c r="T31" i="1"/>
  <c r="W31" i="1" s="1"/>
  <c r="U31" i="1"/>
  <c r="V31" i="1"/>
  <c r="X31" i="1"/>
  <c r="Y31" i="1" s="1"/>
  <c r="Q32" i="1"/>
  <c r="S32" i="1"/>
  <c r="T32" i="1"/>
  <c r="W32" i="1" s="1"/>
  <c r="U32" i="1"/>
  <c r="V32" i="1"/>
  <c r="X32" i="1"/>
  <c r="Y32" i="1" s="1"/>
  <c r="Q33" i="1"/>
  <c r="S33" i="1"/>
  <c r="T33" i="1"/>
  <c r="W33" i="1" s="1"/>
  <c r="U33" i="1"/>
  <c r="V33" i="1"/>
  <c r="X33" i="1"/>
  <c r="Y33" i="1" s="1"/>
  <c r="Q34" i="1"/>
  <c r="S34" i="1"/>
  <c r="T34" i="1"/>
  <c r="W34" i="1" s="1"/>
  <c r="U34" i="1"/>
  <c r="V34" i="1"/>
  <c r="X34" i="1"/>
  <c r="Y34" i="1" s="1"/>
  <c r="Q35" i="1"/>
  <c r="S35" i="1"/>
  <c r="T35" i="1"/>
  <c r="W35" i="1" s="1"/>
  <c r="U35" i="1"/>
  <c r="V35" i="1"/>
  <c r="X35" i="1"/>
  <c r="Y35" i="1" s="1"/>
  <c r="Q36" i="1"/>
  <c r="S36" i="1"/>
  <c r="T36" i="1"/>
  <c r="W36" i="1" s="1"/>
  <c r="U36" i="1"/>
  <c r="V36" i="1"/>
  <c r="X36" i="1"/>
  <c r="Y36" i="1" s="1"/>
  <c r="Q37" i="1"/>
  <c r="S37" i="1"/>
  <c r="T37" i="1"/>
  <c r="W37" i="1" s="1"/>
  <c r="U37" i="1"/>
  <c r="V37" i="1"/>
  <c r="X37" i="1"/>
  <c r="Y37" i="1" s="1"/>
  <c r="Q38" i="1"/>
  <c r="S38" i="1"/>
  <c r="T38" i="1"/>
  <c r="W38" i="1" s="1"/>
  <c r="U38" i="1"/>
  <c r="V38" i="1"/>
  <c r="X38" i="1"/>
  <c r="Y38" i="1" s="1"/>
  <c r="X11" i="1"/>
  <c r="Y11" i="1" s="1"/>
  <c r="V11" i="1"/>
  <c r="U11" i="1"/>
  <c r="T11" i="1"/>
  <c r="W11" i="1" s="1"/>
  <c r="S11" i="1"/>
  <c r="Q11" i="1"/>
  <c r="Z40" i="1" l="1"/>
  <c r="Z42" i="1"/>
  <c r="Z44" i="1"/>
  <c r="Z43" i="1"/>
  <c r="Z41" i="1"/>
  <c r="Z47" i="1"/>
  <c r="Z39" i="1"/>
  <c r="Z46" i="1"/>
  <c r="Z15" i="1"/>
  <c r="Z45" i="1"/>
  <c r="Z16" i="1"/>
  <c r="Z28" i="1"/>
  <c r="Z20" i="1"/>
  <c r="Z29" i="1"/>
  <c r="Z23" i="1"/>
  <c r="Z24" i="1"/>
  <c r="Z19" i="1"/>
  <c r="Z18" i="1"/>
  <c r="Z17" i="1"/>
  <c r="Z21" i="1"/>
  <c r="Z22" i="1"/>
  <c r="Z13" i="1"/>
  <c r="Z14" i="1"/>
  <c r="Z25" i="1"/>
  <c r="Z35" i="1"/>
  <c r="Z27" i="1"/>
  <c r="Z12" i="1"/>
  <c r="Z30" i="1"/>
  <c r="Z26" i="1"/>
  <c r="Z31" i="1"/>
  <c r="Z32" i="1"/>
  <c r="Z33" i="1"/>
  <c r="Z34" i="1"/>
  <c r="Z36" i="1"/>
  <c r="Z37" i="1"/>
  <c r="Z38" i="1"/>
  <c r="Z11" i="1"/>
  <c r="Z49" i="1" l="1"/>
  <c r="Y1" i="1" s="1"/>
</calcChain>
</file>

<file path=xl/sharedStrings.xml><?xml version="1.0" encoding="utf-8"?>
<sst xmlns="http://schemas.openxmlformats.org/spreadsheetml/2006/main" count="225" uniqueCount="59">
  <si>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</si>
  <si>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</si>
  <si>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</si>
  <si>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</si>
  <si>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</si>
  <si>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</si>
  <si>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</si>
  <si>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</si>
  <si>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</si>
  <si>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</si>
  <si>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</si>
  <si>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</si>
  <si>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</si>
  <si>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</si>
  <si>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</si>
  <si>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</si>
  <si>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</si>
  <si>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</si>
  <si>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</si>
  <si>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</si>
  <si>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</si>
  <si>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</si>
  <si>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</si>
  <si>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</si>
  <si>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</si>
  <si>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</si>
  <si>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</si>
  <si>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</si>
  <si>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</si>
  <si>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</si>
  <si>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N02BF02</t>
  </si>
  <si>
    <t>Pregabalin</t>
  </si>
  <si>
    <t>HKP, TAB</t>
  </si>
  <si>
    <t>25 mg</t>
  </si>
  <si>
    <t>N1</t>
  </si>
  <si>
    <t>St</t>
  </si>
  <si>
    <t>N2</t>
  </si>
  <si>
    <t>N3</t>
  </si>
  <si>
    <t>50 mg</t>
  </si>
  <si>
    <t>75 mg</t>
  </si>
  <si>
    <t>100 mg</t>
  </si>
  <si>
    <t>125 mg</t>
  </si>
  <si>
    <t>150 mg</t>
  </si>
  <si>
    <t>175 mg</t>
  </si>
  <si>
    <t>200 mg</t>
  </si>
  <si>
    <t>225 mg</t>
  </si>
  <si>
    <t>250 mg</t>
  </si>
  <si>
    <t>300 mg</t>
  </si>
  <si>
    <t>28 St</t>
  </si>
  <si>
    <t>42 St</t>
  </si>
  <si>
    <t>70 St</t>
  </si>
  <si>
    <t>84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</si>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</sst>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67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58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Z49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52</v>
      </c>
      <c r="L8" s="74" t="s">
        <v>53</v>
      </c>
      <c r="M8" s="78" t="s">
        <v>54</v>
      </c>
      <c r="N8" s="74" t="s">
        <v>55</v>
      </c>
      <c r="O8" s="74" t="s">
        <v>56</v>
      </c>
      <c r="P8" s="78" t="s">
        <v>57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36094</v>
      </c>
      <c r="F11" s="57" t="s">
        <v>35</v>
      </c>
      <c r="G11" s="35">
        <v>32696.39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191688</v>
      </c>
      <c r="F12" s="57" t="s">
        <v>35</v>
      </c>
      <c r="G12" s="35">
        <v>58211.31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35" si="0">IF(J12&lt;&gt;0,P12/J12,0)</f>
        <v>0</v>
      </c>
      <c r="R12" s="19"/>
      <c r="S12" s="9">
        <f t="shared" ref="S12:S35" si="1">IF(AND(K12&gt;L12,L12&gt;0),K12-L12,0)</f>
        <v>0</v>
      </c>
      <c r="T12" s="9">
        <f t="shared" ref="T12:T35" si="2">R12*P12/100</f>
        <v>0</v>
      </c>
      <c r="U12" s="10">
        <f t="shared" ref="U12:U35" si="3">IF(H12*J12*K12*P12*R12=0,1,0)</f>
        <v>1</v>
      </c>
      <c r="V12" s="10">
        <f t="shared" ref="V12:V35" si="4">IF(OR(M12+N12+O12&gt;P12,K12-8.75&lt;P12),1,0)</f>
        <v>1</v>
      </c>
      <c r="W12" s="10">
        <f t="shared" ref="W12:W35" si="5">IF(AND(L12&gt;0,K12-T12&gt;L12),1,IF(R12&lt;4,1,(IF(R12=ROUND(R12,2),0,1))))</f>
        <v>1</v>
      </c>
      <c r="X12" s="11">
        <f t="shared" ref="X12:X35" si="6">IF(J12&gt;0,(K12-M12-N12-O12-P12*R12/100)/J12,0)</f>
        <v>0</v>
      </c>
      <c r="Y12" s="11">
        <f t="shared" ref="Y12:Y35" si="7">X12*E12</f>
        <v>0</v>
      </c>
      <c r="Z12" s="11">
        <f t="shared" ref="Z12:Z35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3909144</v>
      </c>
      <c r="F13" s="57" t="s">
        <v>35</v>
      </c>
      <c r="G13" s="35">
        <v>782027.87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ref="Q13:Q24" si="9">IF(J13&lt;&gt;0,P13/J13,0)</f>
        <v>0</v>
      </c>
      <c r="R13" s="19"/>
      <c r="S13" s="9">
        <f t="shared" ref="S13:S24" si="10">IF(AND(K13&gt;L13,L13&gt;0),K13-L13,0)</f>
        <v>0</v>
      </c>
      <c r="T13" s="9">
        <f t="shared" ref="T13:T24" si="11">R13*P13/100</f>
        <v>0</v>
      </c>
      <c r="U13" s="10">
        <f t="shared" ref="U13:U24" si="12">IF(H13*J13*K13*P13*R13=0,1,0)</f>
        <v>1</v>
      </c>
      <c r="V13" s="10">
        <f t="shared" ref="V13:V24" si="13">IF(OR(M13+N13+O13&gt;P13,K13-8.75&lt;P13),1,0)</f>
        <v>1</v>
      </c>
      <c r="W13" s="10">
        <f t="shared" ref="W13:W24" si="14">IF(AND(L13&gt;0,K13-T13&gt;L13),1,IF(R13&lt;4,1,(IF(R13=ROUND(R13,2),0,1))))</f>
        <v>1</v>
      </c>
      <c r="X13" s="11">
        <f t="shared" ref="X13:X24" si="15">IF(J13&gt;0,(K13-M13-N13-O13-P13*R13/100)/J13,0)</f>
        <v>0</v>
      </c>
      <c r="Y13" s="11">
        <f t="shared" ref="Y13:Y24" si="16">X13*E13</f>
        <v>0</v>
      </c>
      <c r="Z13" s="11">
        <f t="shared" ref="Z13:Z24" si="17">IF(U13+V13+W13=0,ROUND(G13-Y13,2),0)</f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44606</v>
      </c>
      <c r="F14" s="57" t="s">
        <v>35</v>
      </c>
      <c r="G14" s="35">
        <v>31473.54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si="9"/>
        <v>0</v>
      </c>
      <c r="R14" s="19"/>
      <c r="S14" s="9">
        <f t="shared" si="10"/>
        <v>0</v>
      </c>
      <c r="T14" s="9">
        <f t="shared" si="11"/>
        <v>0</v>
      </c>
      <c r="U14" s="10">
        <f t="shared" si="12"/>
        <v>1</v>
      </c>
      <c r="V14" s="10">
        <f t="shared" si="13"/>
        <v>1</v>
      </c>
      <c r="W14" s="10">
        <f t="shared" si="14"/>
        <v>1</v>
      </c>
      <c r="X14" s="11">
        <f t="shared" si="15"/>
        <v>0</v>
      </c>
      <c r="Y14" s="11">
        <f t="shared" si="16"/>
        <v>0</v>
      </c>
      <c r="Z14" s="11">
        <f t="shared" si="17"/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142646</v>
      </c>
      <c r="F15" s="57" t="s">
        <v>35</v>
      </c>
      <c r="G15" s="35">
        <v>52379.45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4126318</v>
      </c>
      <c r="F16" s="57" t="s">
        <v>35</v>
      </c>
      <c r="G16" s="35">
        <v>1041837.89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13886</v>
      </c>
      <c r="F17" s="57" t="s">
        <v>35</v>
      </c>
      <c r="G17" s="35">
        <v>14416.22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184434</v>
      </c>
      <c r="F18" s="57" t="s">
        <v>35</v>
      </c>
      <c r="G18" s="35">
        <v>74719.27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3991904</v>
      </c>
      <c r="F19" s="57" t="s">
        <v>35</v>
      </c>
      <c r="G19" s="35">
        <v>1153905.3899999999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9"/>
        <v>0</v>
      </c>
      <c r="R19" s="19"/>
      <c r="S19" s="9">
        <f t="shared" si="10"/>
        <v>0</v>
      </c>
      <c r="T19" s="9">
        <f t="shared" si="11"/>
        <v>0</v>
      </c>
      <c r="U19" s="10">
        <f t="shared" si="12"/>
        <v>1</v>
      </c>
      <c r="V19" s="10">
        <f t="shared" si="13"/>
        <v>1</v>
      </c>
      <c r="W19" s="10">
        <f t="shared" si="14"/>
        <v>1</v>
      </c>
      <c r="X19" s="11">
        <f t="shared" si="15"/>
        <v>0</v>
      </c>
      <c r="Y19" s="11">
        <f t="shared" si="16"/>
        <v>0</v>
      </c>
      <c r="Z19" s="11">
        <f t="shared" si="17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9908</v>
      </c>
      <c r="F20" s="57" t="s">
        <v>35</v>
      </c>
      <c r="G20" s="35">
        <v>8179.71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9"/>
        <v>0</v>
      </c>
      <c r="R20" s="19"/>
      <c r="S20" s="9">
        <f t="shared" si="10"/>
        <v>0</v>
      </c>
      <c r="T20" s="9">
        <f t="shared" si="11"/>
        <v>0</v>
      </c>
      <c r="U20" s="10">
        <f t="shared" si="12"/>
        <v>1</v>
      </c>
      <c r="V20" s="10">
        <f t="shared" si="13"/>
        <v>1</v>
      </c>
      <c r="W20" s="10">
        <f t="shared" si="14"/>
        <v>1</v>
      </c>
      <c r="X20" s="11">
        <f t="shared" si="15"/>
        <v>0</v>
      </c>
      <c r="Y20" s="11">
        <f t="shared" si="16"/>
        <v>0</v>
      </c>
      <c r="Z20" s="11">
        <f t="shared" si="17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22750</v>
      </c>
      <c r="F21" s="57" t="s">
        <v>35</v>
      </c>
      <c r="G21" s="35">
        <v>10681.49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9"/>
        <v>0</v>
      </c>
      <c r="R21" s="19"/>
      <c r="S21" s="9">
        <f t="shared" si="10"/>
        <v>0</v>
      </c>
      <c r="T21" s="9">
        <f t="shared" si="11"/>
        <v>0</v>
      </c>
      <c r="U21" s="10">
        <f t="shared" si="12"/>
        <v>1</v>
      </c>
      <c r="V21" s="10">
        <f t="shared" si="13"/>
        <v>1</v>
      </c>
      <c r="W21" s="10">
        <f t="shared" si="14"/>
        <v>1</v>
      </c>
      <c r="X21" s="11">
        <f t="shared" si="15"/>
        <v>0</v>
      </c>
      <c r="Y21" s="11">
        <f t="shared" si="16"/>
        <v>0</v>
      </c>
      <c r="Z21" s="11">
        <f t="shared" si="17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2178168</v>
      </c>
      <c r="F22" s="57" t="s">
        <v>35</v>
      </c>
      <c r="G22" s="35">
        <v>765244.51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9"/>
        <v>0</v>
      </c>
      <c r="R22" s="19"/>
      <c r="S22" s="9">
        <f t="shared" si="10"/>
        <v>0</v>
      </c>
      <c r="T22" s="9">
        <f t="shared" si="11"/>
        <v>0</v>
      </c>
      <c r="U22" s="10">
        <f t="shared" si="12"/>
        <v>1</v>
      </c>
      <c r="V22" s="10">
        <f t="shared" si="13"/>
        <v>1</v>
      </c>
      <c r="W22" s="10">
        <f t="shared" si="14"/>
        <v>1</v>
      </c>
      <c r="X22" s="11">
        <f t="shared" si="15"/>
        <v>0</v>
      </c>
      <c r="Y22" s="11">
        <f t="shared" si="16"/>
        <v>0</v>
      </c>
      <c r="Z22" s="11">
        <f t="shared" si="17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41</v>
      </c>
      <c r="D23" s="57" t="s">
        <v>34</v>
      </c>
      <c r="E23" s="47">
        <v>14</v>
      </c>
      <c r="F23" s="57" t="s">
        <v>35</v>
      </c>
      <c r="G23" s="35">
        <v>16.239999999999998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9"/>
        <v>0</v>
      </c>
      <c r="R23" s="19"/>
      <c r="S23" s="9">
        <f t="shared" si="10"/>
        <v>0</v>
      </c>
      <c r="T23" s="9">
        <f t="shared" si="11"/>
        <v>0</v>
      </c>
      <c r="U23" s="10">
        <f t="shared" si="12"/>
        <v>1</v>
      </c>
      <c r="V23" s="10">
        <f t="shared" si="13"/>
        <v>1</v>
      </c>
      <c r="W23" s="10">
        <f t="shared" si="14"/>
        <v>1</v>
      </c>
      <c r="X23" s="11">
        <f t="shared" si="15"/>
        <v>0</v>
      </c>
      <c r="Y23" s="11">
        <f t="shared" si="16"/>
        <v>0</v>
      </c>
      <c r="Z23" s="11">
        <f t="shared" si="17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41</v>
      </c>
      <c r="D24" s="57" t="s">
        <v>37</v>
      </c>
      <c r="E24" s="47">
        <v>26264</v>
      </c>
      <c r="F24" s="57" t="s">
        <v>35</v>
      </c>
      <c r="G24" s="35">
        <v>11465.04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si="9"/>
        <v>0</v>
      </c>
      <c r="R24" s="19"/>
      <c r="S24" s="9">
        <f t="shared" si="10"/>
        <v>0</v>
      </c>
      <c r="T24" s="9">
        <f t="shared" si="11"/>
        <v>0</v>
      </c>
      <c r="U24" s="10">
        <f t="shared" si="12"/>
        <v>1</v>
      </c>
      <c r="V24" s="10">
        <f t="shared" si="13"/>
        <v>1</v>
      </c>
      <c r="W24" s="10">
        <f t="shared" si="14"/>
        <v>1</v>
      </c>
      <c r="X24" s="11">
        <f t="shared" si="15"/>
        <v>0</v>
      </c>
      <c r="Y24" s="11">
        <f t="shared" si="16"/>
        <v>0</v>
      </c>
      <c r="Z24" s="11">
        <f t="shared" si="17"/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42</v>
      </c>
      <c r="D25" s="57" t="s">
        <v>34</v>
      </c>
      <c r="E25" s="47">
        <v>2546</v>
      </c>
      <c r="F25" s="57" t="s">
        <v>35</v>
      </c>
      <c r="G25" s="35">
        <v>3048.39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0"/>
        <v>0</v>
      </c>
      <c r="R25" s="19"/>
      <c r="S25" s="9">
        <f t="shared" si="1"/>
        <v>0</v>
      </c>
      <c r="T25" s="9">
        <f t="shared" si="2"/>
        <v>0</v>
      </c>
      <c r="U25" s="10">
        <f t="shared" si="3"/>
        <v>1</v>
      </c>
      <c r="V25" s="10">
        <f t="shared" si="4"/>
        <v>1</v>
      </c>
      <c r="W25" s="10">
        <f t="shared" si="5"/>
        <v>1</v>
      </c>
      <c r="X25" s="11">
        <f t="shared" si="6"/>
        <v>0</v>
      </c>
      <c r="Y25" s="11">
        <f t="shared" si="7"/>
        <v>0</v>
      </c>
      <c r="Z25" s="11">
        <f t="shared" si="8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42</v>
      </c>
      <c r="D26" s="57" t="s">
        <v>36</v>
      </c>
      <c r="E26" s="47">
        <v>37882</v>
      </c>
      <c r="F26" s="57" t="s">
        <v>35</v>
      </c>
      <c r="G26" s="35">
        <v>20441.669999999998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ref="Q26:Q30" si="18">IF(J26&lt;&gt;0,P26/J26,0)</f>
        <v>0</v>
      </c>
      <c r="R26" s="19"/>
      <c r="S26" s="9">
        <f t="shared" ref="S26:S30" si="19">IF(AND(K26&gt;L26,L26&gt;0),K26-L26,0)</f>
        <v>0</v>
      </c>
      <c r="T26" s="9">
        <f t="shared" ref="T26:T30" si="20">R26*P26/100</f>
        <v>0</v>
      </c>
      <c r="U26" s="10">
        <f t="shared" ref="U26:U30" si="21">IF(H26*J26*K26*P26*R26=0,1,0)</f>
        <v>1</v>
      </c>
      <c r="V26" s="10">
        <f t="shared" ref="V26:V30" si="22">IF(OR(M26+N26+O26&gt;P26,K26-8.75&lt;P26),1,0)</f>
        <v>1</v>
      </c>
      <c r="W26" s="10">
        <f t="shared" ref="W26:W30" si="23">IF(AND(L26&gt;0,K26-T26&gt;L26),1,IF(R26&lt;4,1,(IF(R26=ROUND(R26,2),0,1))))</f>
        <v>1</v>
      </c>
      <c r="X26" s="11">
        <f t="shared" ref="X26:X30" si="24">IF(J26&gt;0,(K26-M26-N26-O26-P26*R26/100)/J26,0)</f>
        <v>0</v>
      </c>
      <c r="Y26" s="11">
        <f t="shared" ref="Y26:Y30" si="25">X26*E26</f>
        <v>0</v>
      </c>
      <c r="Z26" s="11">
        <f t="shared" ref="Z26:Z30" si="26">IF(U26+V26+W26=0,ROUND(G26-Y26,2),0)</f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42</v>
      </c>
      <c r="D27" s="57" t="s">
        <v>37</v>
      </c>
      <c r="E27" s="47">
        <v>1954286</v>
      </c>
      <c r="F27" s="57" t="s">
        <v>35</v>
      </c>
      <c r="G27" s="35">
        <v>752802.39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18"/>
        <v>0</v>
      </c>
      <c r="R27" s="19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43</v>
      </c>
      <c r="D28" s="57" t="s">
        <v>37</v>
      </c>
      <c r="E28" s="47">
        <v>5978</v>
      </c>
      <c r="F28" s="57" t="s">
        <v>35</v>
      </c>
      <c r="G28" s="35">
        <v>3129.3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si="18"/>
        <v>0</v>
      </c>
      <c r="R28" s="19"/>
      <c r="S28" s="9">
        <f t="shared" si="19"/>
        <v>0</v>
      </c>
      <c r="T28" s="9">
        <f t="shared" si="20"/>
        <v>0</v>
      </c>
      <c r="U28" s="10">
        <f t="shared" si="21"/>
        <v>1</v>
      </c>
      <c r="V28" s="10">
        <f t="shared" si="22"/>
        <v>1</v>
      </c>
      <c r="W28" s="10">
        <f t="shared" si="23"/>
        <v>1</v>
      </c>
      <c r="X28" s="11">
        <f t="shared" si="24"/>
        <v>0</v>
      </c>
      <c r="Y28" s="11">
        <f t="shared" si="25"/>
        <v>0</v>
      </c>
      <c r="Z28" s="11">
        <f t="shared" si="26"/>
        <v>0</v>
      </c>
      <c r="AA28" s="18"/>
    </row>
    <row r="29" spans="1:27" ht="29.25" customHeight="1" x14ac:dyDescent="0.2">
      <c r="A29" s="58" t="s">
        <v>31</v>
      </c>
      <c r="B29" s="59" t="s">
        <v>32</v>
      </c>
      <c r="C29" s="59" t="s">
        <v>44</v>
      </c>
      <c r="D29" s="57" t="s">
        <v>34</v>
      </c>
      <c r="E29" s="47">
        <v>1049</v>
      </c>
      <c r="F29" s="57" t="s">
        <v>35</v>
      </c>
      <c r="G29" s="35">
        <v>1057.22</v>
      </c>
      <c r="H29" s="60"/>
      <c r="I29" s="61"/>
      <c r="J29" s="20"/>
      <c r="K29" s="19"/>
      <c r="L29" s="19"/>
      <c r="M29" s="19"/>
      <c r="N29" s="19"/>
      <c r="O29" s="19"/>
      <c r="P29" s="19"/>
      <c r="Q29" s="9">
        <f t="shared" si="18"/>
        <v>0</v>
      </c>
      <c r="R29" s="19"/>
      <c r="S29" s="9">
        <f t="shared" si="19"/>
        <v>0</v>
      </c>
      <c r="T29" s="9">
        <f t="shared" si="20"/>
        <v>0</v>
      </c>
      <c r="U29" s="10">
        <f t="shared" si="21"/>
        <v>1</v>
      </c>
      <c r="V29" s="10">
        <f t="shared" si="22"/>
        <v>1</v>
      </c>
      <c r="W29" s="10">
        <f t="shared" si="23"/>
        <v>1</v>
      </c>
      <c r="X29" s="11">
        <f t="shared" si="24"/>
        <v>0</v>
      </c>
      <c r="Y29" s="11">
        <f t="shared" si="25"/>
        <v>0</v>
      </c>
      <c r="Z29" s="11">
        <f t="shared" si="26"/>
        <v>0</v>
      </c>
      <c r="AA29" s="18"/>
    </row>
    <row r="30" spans="1:27" ht="29.25" customHeight="1" x14ac:dyDescent="0.2">
      <c r="A30" s="58" t="s">
        <v>31</v>
      </c>
      <c r="B30" s="59" t="s">
        <v>32</v>
      </c>
      <c r="C30" s="59" t="s">
        <v>44</v>
      </c>
      <c r="D30" s="57" t="s">
        <v>36</v>
      </c>
      <c r="E30" s="47">
        <v>900</v>
      </c>
      <c r="F30" s="57" t="s">
        <v>35</v>
      </c>
      <c r="G30" s="35">
        <v>606.38</v>
      </c>
      <c r="H30" s="60"/>
      <c r="I30" s="61"/>
      <c r="J30" s="20"/>
      <c r="K30" s="19"/>
      <c r="L30" s="19"/>
      <c r="M30" s="19"/>
      <c r="N30" s="19"/>
      <c r="O30" s="19"/>
      <c r="P30" s="19"/>
      <c r="Q30" s="9">
        <f t="shared" si="18"/>
        <v>0</v>
      </c>
      <c r="R30" s="19"/>
      <c r="S30" s="9">
        <f t="shared" si="19"/>
        <v>0</v>
      </c>
      <c r="T30" s="9">
        <f t="shared" si="20"/>
        <v>0</v>
      </c>
      <c r="U30" s="10">
        <f t="shared" si="21"/>
        <v>1</v>
      </c>
      <c r="V30" s="10">
        <f t="shared" si="22"/>
        <v>1</v>
      </c>
      <c r="W30" s="10">
        <f t="shared" si="23"/>
        <v>1</v>
      </c>
      <c r="X30" s="11">
        <f t="shared" si="24"/>
        <v>0</v>
      </c>
      <c r="Y30" s="11">
        <f t="shared" si="25"/>
        <v>0</v>
      </c>
      <c r="Z30" s="11">
        <f t="shared" si="26"/>
        <v>0</v>
      </c>
      <c r="AA30" s="18"/>
    </row>
    <row r="31" spans="1:27" ht="29.25" customHeight="1" x14ac:dyDescent="0.2">
      <c r="A31" s="58" t="s">
        <v>31</v>
      </c>
      <c r="B31" s="59" t="s">
        <v>32</v>
      </c>
      <c r="C31" s="59" t="s">
        <v>44</v>
      </c>
      <c r="D31" s="57" t="s">
        <v>37</v>
      </c>
      <c r="E31" s="47">
        <v>318148</v>
      </c>
      <c r="F31" s="57" t="s">
        <v>35</v>
      </c>
      <c r="G31" s="35">
        <v>153490.94</v>
      </c>
      <c r="H31" s="60"/>
      <c r="I31" s="61"/>
      <c r="J31" s="20"/>
      <c r="K31" s="19"/>
      <c r="L31" s="19"/>
      <c r="M31" s="19"/>
      <c r="N31" s="19"/>
      <c r="O31" s="19"/>
      <c r="P31" s="19"/>
      <c r="Q31" s="9">
        <f t="shared" si="0"/>
        <v>0</v>
      </c>
      <c r="R31" s="19"/>
      <c r="S31" s="9">
        <f t="shared" si="1"/>
        <v>0</v>
      </c>
      <c r="T31" s="9">
        <f t="shared" si="2"/>
        <v>0</v>
      </c>
      <c r="U31" s="10">
        <f t="shared" si="3"/>
        <v>1</v>
      </c>
      <c r="V31" s="10">
        <f t="shared" si="4"/>
        <v>1</v>
      </c>
      <c r="W31" s="10">
        <f t="shared" si="5"/>
        <v>1</v>
      </c>
      <c r="X31" s="11">
        <f t="shared" si="6"/>
        <v>0</v>
      </c>
      <c r="Y31" s="11">
        <f t="shared" si="7"/>
        <v>0</v>
      </c>
      <c r="Z31" s="11">
        <f t="shared" si="8"/>
        <v>0</v>
      </c>
      <c r="AA31" s="18"/>
    </row>
    <row r="32" spans="1:27" ht="29.25" customHeight="1" x14ac:dyDescent="0.2">
      <c r="A32" s="58" t="s">
        <v>31</v>
      </c>
      <c r="B32" s="59" t="s">
        <v>32</v>
      </c>
      <c r="C32" s="59" t="s">
        <v>45</v>
      </c>
      <c r="D32" s="57" t="s">
        <v>36</v>
      </c>
      <c r="E32" s="47">
        <v>2570</v>
      </c>
      <c r="F32" s="57" t="s">
        <v>35</v>
      </c>
      <c r="G32" s="35">
        <v>1796.12</v>
      </c>
      <c r="H32" s="60"/>
      <c r="I32" s="61"/>
      <c r="J32" s="20"/>
      <c r="K32" s="19"/>
      <c r="L32" s="19"/>
      <c r="M32" s="19"/>
      <c r="N32" s="19"/>
      <c r="O32" s="19"/>
      <c r="P32" s="19"/>
      <c r="Q32" s="9">
        <f t="shared" si="0"/>
        <v>0</v>
      </c>
      <c r="R32" s="19"/>
      <c r="S32" s="9">
        <f t="shared" si="1"/>
        <v>0</v>
      </c>
      <c r="T32" s="9">
        <f t="shared" si="2"/>
        <v>0</v>
      </c>
      <c r="U32" s="10">
        <f t="shared" si="3"/>
        <v>1</v>
      </c>
      <c r="V32" s="10">
        <f t="shared" si="4"/>
        <v>1</v>
      </c>
      <c r="W32" s="10">
        <f t="shared" si="5"/>
        <v>1</v>
      </c>
      <c r="X32" s="11">
        <f t="shared" si="6"/>
        <v>0</v>
      </c>
      <c r="Y32" s="11">
        <f t="shared" si="7"/>
        <v>0</v>
      </c>
      <c r="Z32" s="11">
        <f t="shared" si="8"/>
        <v>0</v>
      </c>
      <c r="AA32" s="18"/>
    </row>
    <row r="33" spans="1:27" ht="29.25" customHeight="1" x14ac:dyDescent="0.2">
      <c r="A33" s="58" t="s">
        <v>31</v>
      </c>
      <c r="B33" s="59" t="s">
        <v>32</v>
      </c>
      <c r="C33" s="59" t="s">
        <v>45</v>
      </c>
      <c r="D33" s="57" t="s">
        <v>37</v>
      </c>
      <c r="E33" s="47">
        <v>118550</v>
      </c>
      <c r="F33" s="57" t="s">
        <v>35</v>
      </c>
      <c r="G33" s="35">
        <v>69484.210000000006</v>
      </c>
      <c r="H33" s="60"/>
      <c r="I33" s="61"/>
      <c r="J33" s="20"/>
      <c r="K33" s="19"/>
      <c r="L33" s="19"/>
      <c r="M33" s="19"/>
      <c r="N33" s="19"/>
      <c r="O33" s="19"/>
      <c r="P33" s="19"/>
      <c r="Q33" s="9">
        <f t="shared" si="0"/>
        <v>0</v>
      </c>
      <c r="R33" s="19"/>
      <c r="S33" s="9">
        <f t="shared" si="1"/>
        <v>0</v>
      </c>
      <c r="T33" s="9">
        <f t="shared" si="2"/>
        <v>0</v>
      </c>
      <c r="U33" s="10">
        <f t="shared" si="3"/>
        <v>1</v>
      </c>
      <c r="V33" s="10">
        <f t="shared" si="4"/>
        <v>1</v>
      </c>
      <c r="W33" s="10">
        <f t="shared" si="5"/>
        <v>1</v>
      </c>
      <c r="X33" s="11">
        <f t="shared" si="6"/>
        <v>0</v>
      </c>
      <c r="Y33" s="11">
        <f t="shared" si="7"/>
        <v>0</v>
      </c>
      <c r="Z33" s="11">
        <f t="shared" si="8"/>
        <v>0</v>
      </c>
      <c r="AA33" s="18"/>
    </row>
    <row r="34" spans="1:27" ht="29.25" customHeight="1" x14ac:dyDescent="0.2">
      <c r="A34" s="58" t="s">
        <v>31</v>
      </c>
      <c r="B34" s="59" t="s">
        <v>32</v>
      </c>
      <c r="C34" s="59" t="s">
        <v>46</v>
      </c>
      <c r="D34" s="57" t="s">
        <v>36</v>
      </c>
      <c r="E34" s="47">
        <v>224</v>
      </c>
      <c r="F34" s="57" t="s">
        <v>35</v>
      </c>
      <c r="G34" s="35">
        <v>166.28</v>
      </c>
      <c r="H34" s="60"/>
      <c r="I34" s="61"/>
      <c r="J34" s="20"/>
      <c r="K34" s="19"/>
      <c r="L34" s="19"/>
      <c r="M34" s="19"/>
      <c r="N34" s="19"/>
      <c r="O34" s="19"/>
      <c r="P34" s="19"/>
      <c r="Q34" s="9">
        <f t="shared" si="0"/>
        <v>0</v>
      </c>
      <c r="R34" s="19"/>
      <c r="S34" s="9">
        <f t="shared" si="1"/>
        <v>0</v>
      </c>
      <c r="T34" s="9">
        <f t="shared" si="2"/>
        <v>0</v>
      </c>
      <c r="U34" s="10">
        <f t="shared" si="3"/>
        <v>1</v>
      </c>
      <c r="V34" s="10">
        <f t="shared" si="4"/>
        <v>1</v>
      </c>
      <c r="W34" s="10">
        <f t="shared" si="5"/>
        <v>1</v>
      </c>
      <c r="X34" s="11">
        <f t="shared" si="6"/>
        <v>0</v>
      </c>
      <c r="Y34" s="11">
        <f t="shared" si="7"/>
        <v>0</v>
      </c>
      <c r="Z34" s="11">
        <f t="shared" si="8"/>
        <v>0</v>
      </c>
      <c r="AA34" s="18"/>
    </row>
    <row r="35" spans="1:27" ht="29.25" customHeight="1" x14ac:dyDescent="0.2">
      <c r="A35" s="58" t="s">
        <v>31</v>
      </c>
      <c r="B35" s="59" t="s">
        <v>32</v>
      </c>
      <c r="C35" s="59" t="s">
        <v>46</v>
      </c>
      <c r="D35" s="57" t="s">
        <v>37</v>
      </c>
      <c r="E35" s="47">
        <v>6762</v>
      </c>
      <c r="F35" s="57" t="s">
        <v>35</v>
      </c>
      <c r="G35" s="35">
        <v>4335.96</v>
      </c>
      <c r="H35" s="60"/>
      <c r="I35" s="61"/>
      <c r="J35" s="20"/>
      <c r="K35" s="19"/>
      <c r="L35" s="19"/>
      <c r="M35" s="19"/>
      <c r="N35" s="19"/>
      <c r="O35" s="19"/>
      <c r="P35" s="19"/>
      <c r="Q35" s="9">
        <f t="shared" si="0"/>
        <v>0</v>
      </c>
      <c r="R35" s="19"/>
      <c r="S35" s="9">
        <f t="shared" si="1"/>
        <v>0</v>
      </c>
      <c r="T35" s="9">
        <f t="shared" si="2"/>
        <v>0</v>
      </c>
      <c r="U35" s="10">
        <f t="shared" si="3"/>
        <v>1</v>
      </c>
      <c r="V35" s="10">
        <f t="shared" si="4"/>
        <v>1</v>
      </c>
      <c r="W35" s="10">
        <f t="shared" si="5"/>
        <v>1</v>
      </c>
      <c r="X35" s="11">
        <f t="shared" si="6"/>
        <v>0</v>
      </c>
      <c r="Y35" s="11">
        <f t="shared" si="7"/>
        <v>0</v>
      </c>
      <c r="Z35" s="11">
        <f t="shared" si="8"/>
        <v>0</v>
      </c>
      <c r="AA35" s="18"/>
    </row>
    <row r="36" spans="1:27" ht="29.25" customHeight="1" x14ac:dyDescent="0.2">
      <c r="A36" s="58" t="s">
        <v>31</v>
      </c>
      <c r="B36" s="59" t="s">
        <v>32</v>
      </c>
      <c r="C36" s="59" t="s">
        <v>47</v>
      </c>
      <c r="D36" s="57" t="s">
        <v>34</v>
      </c>
      <c r="E36" s="47">
        <v>924</v>
      </c>
      <c r="F36" s="57" t="s">
        <v>35</v>
      </c>
      <c r="G36" s="35">
        <v>1346.06</v>
      </c>
      <c r="H36" s="60"/>
      <c r="I36" s="61"/>
      <c r="J36" s="20"/>
      <c r="K36" s="19"/>
      <c r="L36" s="19"/>
      <c r="M36" s="19"/>
      <c r="N36" s="19"/>
      <c r="O36" s="19"/>
      <c r="P36" s="19"/>
      <c r="Q36" s="9">
        <f t="shared" ref="Q36:Q38" si="27">IF(J36&lt;&gt;0,P36/J36,0)</f>
        <v>0</v>
      </c>
      <c r="R36" s="19"/>
      <c r="S36" s="9">
        <f t="shared" ref="S36:S38" si="28">IF(AND(K36&gt;L36,L36&gt;0),K36-L36,0)</f>
        <v>0</v>
      </c>
      <c r="T36" s="9">
        <f t="shared" ref="T36:T38" si="29">R36*P36/100</f>
        <v>0</v>
      </c>
      <c r="U36" s="10">
        <f t="shared" ref="U36:U38" si="30">IF(H36*J36*K36*P36*R36=0,1,0)</f>
        <v>1</v>
      </c>
      <c r="V36" s="10">
        <f t="shared" ref="V36:V38" si="31">IF(OR(M36+N36+O36&gt;P36,K36-8.75&lt;P36),1,0)</f>
        <v>1</v>
      </c>
      <c r="W36" s="10">
        <f t="shared" ref="W36:W38" si="32">IF(AND(L36&gt;0,K36-T36&gt;L36),1,IF(R36&lt;4,1,(IF(R36=ROUND(R36,2),0,1))))</f>
        <v>1</v>
      </c>
      <c r="X36" s="11">
        <f t="shared" ref="X36:X38" si="33">IF(J36&gt;0,(K36-M36-N36-O36-P36*R36/100)/J36,0)</f>
        <v>0</v>
      </c>
      <c r="Y36" s="11">
        <f t="shared" ref="Y36:Y38" si="34">X36*E36</f>
        <v>0</v>
      </c>
      <c r="Z36" s="11">
        <f t="shared" ref="Z36:Z38" si="35">IF(U36+V36+W36=0,ROUND(G36-Y36,2),0)</f>
        <v>0</v>
      </c>
      <c r="AA36" s="18"/>
    </row>
    <row r="37" spans="1:27" ht="29.25" customHeight="1" x14ac:dyDescent="0.2">
      <c r="A37" s="58" t="s">
        <v>31</v>
      </c>
      <c r="B37" s="59" t="s">
        <v>32</v>
      </c>
      <c r="C37" s="59" t="s">
        <v>47</v>
      </c>
      <c r="D37" s="57" t="s">
        <v>36</v>
      </c>
      <c r="E37" s="47">
        <v>15394</v>
      </c>
      <c r="F37" s="57" t="s">
        <v>35</v>
      </c>
      <c r="G37" s="35">
        <v>11985.43</v>
      </c>
      <c r="H37" s="60"/>
      <c r="I37" s="61"/>
      <c r="J37" s="20"/>
      <c r="K37" s="19"/>
      <c r="L37" s="19"/>
      <c r="M37" s="19"/>
      <c r="N37" s="19"/>
      <c r="O37" s="19"/>
      <c r="P37" s="19"/>
      <c r="Q37" s="9">
        <f t="shared" si="27"/>
        <v>0</v>
      </c>
      <c r="R37" s="19"/>
      <c r="S37" s="9">
        <f t="shared" si="28"/>
        <v>0</v>
      </c>
      <c r="T37" s="9">
        <f t="shared" si="29"/>
        <v>0</v>
      </c>
      <c r="U37" s="10">
        <f t="shared" si="30"/>
        <v>1</v>
      </c>
      <c r="V37" s="10">
        <f t="shared" si="31"/>
        <v>1</v>
      </c>
      <c r="W37" s="10">
        <f t="shared" si="32"/>
        <v>1</v>
      </c>
      <c r="X37" s="11">
        <f t="shared" si="33"/>
        <v>0</v>
      </c>
      <c r="Y37" s="11">
        <f t="shared" si="34"/>
        <v>0</v>
      </c>
      <c r="Z37" s="11">
        <f t="shared" si="35"/>
        <v>0</v>
      </c>
      <c r="AA37" s="18"/>
    </row>
    <row r="38" spans="1:27" ht="29.25" customHeight="1" x14ac:dyDescent="0.2">
      <c r="A38" s="58" t="s">
        <v>31</v>
      </c>
      <c r="B38" s="59" t="s">
        <v>32</v>
      </c>
      <c r="C38" s="59" t="s">
        <v>47</v>
      </c>
      <c r="D38" s="57" t="s">
        <v>37</v>
      </c>
      <c r="E38" s="47">
        <v>351962</v>
      </c>
      <c r="F38" s="57" t="s">
        <v>35</v>
      </c>
      <c r="G38" s="35">
        <v>221653.56</v>
      </c>
      <c r="H38" s="60"/>
      <c r="I38" s="61"/>
      <c r="J38" s="20"/>
      <c r="K38" s="19"/>
      <c r="L38" s="19"/>
      <c r="M38" s="19"/>
      <c r="N38" s="19"/>
      <c r="O38" s="19"/>
      <c r="P38" s="19"/>
      <c r="Q38" s="9">
        <f t="shared" si="27"/>
        <v>0</v>
      </c>
      <c r="R38" s="19"/>
      <c r="S38" s="9">
        <f t="shared" si="28"/>
        <v>0</v>
      </c>
      <c r="T38" s="9">
        <f t="shared" si="29"/>
        <v>0</v>
      </c>
      <c r="U38" s="10">
        <f t="shared" si="30"/>
        <v>1</v>
      </c>
      <c r="V38" s="10">
        <f t="shared" si="31"/>
        <v>1</v>
      </c>
      <c r="W38" s="10">
        <f t="shared" si="32"/>
        <v>1</v>
      </c>
      <c r="X38" s="11">
        <f t="shared" si="33"/>
        <v>0</v>
      </c>
      <c r="Y38" s="11">
        <f t="shared" si="34"/>
        <v>0</v>
      </c>
      <c r="Z38" s="11">
        <f t="shared" si="35"/>
        <v>0</v>
      </c>
      <c r="AA38" s="18"/>
    </row>
    <row r="39" spans="1:27" ht="29.25" customHeight="1" x14ac:dyDescent="0.2">
      <c r="A39" s="58" t="s">
        <v>31</v>
      </c>
      <c r="B39" s="59" t="s">
        <v>32</v>
      </c>
      <c r="C39" s="59" t="s">
        <v>33</v>
      </c>
      <c r="D39" s="57" t="s">
        <v>48</v>
      </c>
      <c r="E39" s="47">
        <v>28</v>
      </c>
      <c r="F39" s="57" t="s">
        <v>35</v>
      </c>
      <c r="G39" s="35">
        <v>13.67</v>
      </c>
      <c r="H39" s="60"/>
      <c r="I39" s="61"/>
      <c r="J39" s="65">
        <v>28</v>
      </c>
      <c r="K39" s="19"/>
      <c r="L39" s="19"/>
      <c r="M39" s="19"/>
      <c r="N39" s="19"/>
      <c r="O39" s="19"/>
      <c r="P39" s="19"/>
      <c r="Q39" s="9">
        <f t="shared" ref="Q39:Q47" si="36">IF(J39&lt;&gt;0,P39/J39,0)</f>
        <v>0</v>
      </c>
      <c r="R39" s="19"/>
      <c r="S39" s="9">
        <f t="shared" ref="S39:S47" si="37">IF(AND(K39&gt;L39,L39&gt;0),K39-L39,0)</f>
        <v>0</v>
      </c>
      <c r="T39" s="9">
        <f t="shared" ref="T39:T47" si="38">R39*P39/100</f>
        <v>0</v>
      </c>
      <c r="U39" s="10">
        <f t="shared" ref="U39:U47" si="39">IF(H39*J39*K39*P39*R39=0,1,0)</f>
        <v>1</v>
      </c>
      <c r="V39" s="10">
        <f t="shared" ref="V39:V47" si="40">IF(OR(M39+N39+O39&gt;P39,K39-8.75&lt;P39),1,0)</f>
        <v>1</v>
      </c>
      <c r="W39" s="10">
        <f t="shared" ref="W39:W47" si="41">IF(AND(L39&gt;0,K39-T39&gt;L39),1,IF(R39&lt;4,1,(IF(R39=ROUND(R39,2),0,1))))</f>
        <v>1</v>
      </c>
      <c r="X39" s="11">
        <f t="shared" ref="X39:X47" si="42">IF(J39&gt;0,(K39-M39-N39-O39-P39*R39/100)/J39,0)</f>
        <v>0</v>
      </c>
      <c r="Y39" s="11">
        <f t="shared" ref="Y39:Y47" si="43">X39*E39</f>
        <v>0</v>
      </c>
      <c r="Z39" s="11">
        <f t="shared" ref="Z39:Z47" si="44">IF(U39+V39+W39=0,ROUND(G39-Y39,2),0)</f>
        <v>0</v>
      </c>
      <c r="AA39" s="18"/>
    </row>
    <row r="40" spans="1:27" ht="29.25" customHeight="1" x14ac:dyDescent="0.2">
      <c r="A40" s="58" t="s">
        <v>31</v>
      </c>
      <c r="B40" s="59" t="s">
        <v>32</v>
      </c>
      <c r="C40" s="59" t="s">
        <v>33</v>
      </c>
      <c r="D40" s="57" t="s">
        <v>49</v>
      </c>
      <c r="E40" s="47">
        <v>2562</v>
      </c>
      <c r="F40" s="57" t="s">
        <v>35</v>
      </c>
      <c r="G40" s="35">
        <v>936.35</v>
      </c>
      <c r="H40" s="60"/>
      <c r="I40" s="61"/>
      <c r="J40" s="65">
        <v>42</v>
      </c>
      <c r="K40" s="19"/>
      <c r="L40" s="19"/>
      <c r="M40" s="19"/>
      <c r="N40" s="19"/>
      <c r="O40" s="19"/>
      <c r="P40" s="19"/>
      <c r="Q40" s="9">
        <f t="shared" ref="Q40:Q44" si="45">IF(J40&lt;&gt;0,P40/J40,0)</f>
        <v>0</v>
      </c>
      <c r="R40" s="19"/>
      <c r="S40" s="9">
        <f t="shared" ref="S40:S44" si="46">IF(AND(K40&gt;L40,L40&gt;0),K40-L40,0)</f>
        <v>0</v>
      </c>
      <c r="T40" s="9">
        <f t="shared" ref="T40:T44" si="47">R40*P40/100</f>
        <v>0</v>
      </c>
      <c r="U40" s="10">
        <f t="shared" ref="U40:U44" si="48">IF(H40*J40*K40*P40*R40=0,1,0)</f>
        <v>1</v>
      </c>
      <c r="V40" s="10">
        <f t="shared" ref="V40:V44" si="49">IF(OR(M40+N40+O40&gt;P40,K40-8.75&lt;P40),1,0)</f>
        <v>1</v>
      </c>
      <c r="W40" s="10">
        <f t="shared" ref="W40:W44" si="50">IF(AND(L40&gt;0,K40-T40&gt;L40),1,IF(R40&lt;4,1,(IF(R40=ROUND(R40,2),0,1))))</f>
        <v>1</v>
      </c>
      <c r="X40" s="11">
        <f t="shared" ref="X40:X44" si="51">IF(J40&gt;0,(K40-M40-N40-O40-P40*R40/100)/J40,0)</f>
        <v>0</v>
      </c>
      <c r="Y40" s="11">
        <f t="shared" ref="Y40:Y44" si="52">X40*E40</f>
        <v>0</v>
      </c>
      <c r="Z40" s="11">
        <f t="shared" ref="Z40:Z44" si="53">IF(U40+V40+W40=0,ROUND(G40-Y40,2),0)</f>
        <v>0</v>
      </c>
      <c r="AA40" s="18"/>
    </row>
    <row r="41" spans="1:27" ht="29.25" customHeight="1" x14ac:dyDescent="0.2">
      <c r="A41" s="58" t="s">
        <v>31</v>
      </c>
      <c r="B41" s="59" t="s">
        <v>32</v>
      </c>
      <c r="C41" s="59" t="s">
        <v>38</v>
      </c>
      <c r="D41" s="57" t="s">
        <v>48</v>
      </c>
      <c r="E41" s="47">
        <v>1624</v>
      </c>
      <c r="F41" s="57" t="s">
        <v>35</v>
      </c>
      <c r="G41" s="35">
        <v>944.82</v>
      </c>
      <c r="H41" s="60"/>
      <c r="I41" s="61"/>
      <c r="J41" s="65">
        <v>28</v>
      </c>
      <c r="K41" s="19"/>
      <c r="L41" s="19"/>
      <c r="M41" s="19"/>
      <c r="N41" s="19"/>
      <c r="O41" s="19"/>
      <c r="P41" s="19"/>
      <c r="Q41" s="9">
        <f t="shared" si="45"/>
        <v>0</v>
      </c>
      <c r="R41" s="19"/>
      <c r="S41" s="9">
        <f t="shared" si="46"/>
        <v>0</v>
      </c>
      <c r="T41" s="9">
        <f t="shared" si="47"/>
        <v>0</v>
      </c>
      <c r="U41" s="10">
        <f t="shared" si="48"/>
        <v>1</v>
      </c>
      <c r="V41" s="10">
        <f t="shared" si="49"/>
        <v>1</v>
      </c>
      <c r="W41" s="10">
        <f t="shared" si="50"/>
        <v>1</v>
      </c>
      <c r="X41" s="11">
        <f t="shared" si="51"/>
        <v>0</v>
      </c>
      <c r="Y41" s="11">
        <f t="shared" si="52"/>
        <v>0</v>
      </c>
      <c r="Z41" s="11">
        <f t="shared" si="53"/>
        <v>0</v>
      </c>
      <c r="AA41" s="18"/>
    </row>
    <row r="42" spans="1:27" ht="29.25" customHeight="1" x14ac:dyDescent="0.2">
      <c r="A42" s="58" t="s">
        <v>31</v>
      </c>
      <c r="B42" s="59" t="s">
        <v>32</v>
      </c>
      <c r="C42" s="59" t="s">
        <v>38</v>
      </c>
      <c r="D42" s="57" t="s">
        <v>49</v>
      </c>
      <c r="E42" s="47">
        <v>1428</v>
      </c>
      <c r="F42" s="57" t="s">
        <v>35</v>
      </c>
      <c r="G42" s="35">
        <v>634.1</v>
      </c>
      <c r="H42" s="60"/>
      <c r="I42" s="61"/>
      <c r="J42" s="65">
        <v>42</v>
      </c>
      <c r="K42" s="19"/>
      <c r="L42" s="19"/>
      <c r="M42" s="19"/>
      <c r="N42" s="19"/>
      <c r="O42" s="19"/>
      <c r="P42" s="19"/>
      <c r="Q42" s="9">
        <f t="shared" si="45"/>
        <v>0</v>
      </c>
      <c r="R42" s="19"/>
      <c r="S42" s="9">
        <f t="shared" si="46"/>
        <v>0</v>
      </c>
      <c r="T42" s="9">
        <f t="shared" si="47"/>
        <v>0</v>
      </c>
      <c r="U42" s="10">
        <f t="shared" si="48"/>
        <v>1</v>
      </c>
      <c r="V42" s="10">
        <f t="shared" si="49"/>
        <v>1</v>
      </c>
      <c r="W42" s="10">
        <f t="shared" si="50"/>
        <v>1</v>
      </c>
      <c r="X42" s="11">
        <f t="shared" si="51"/>
        <v>0</v>
      </c>
      <c r="Y42" s="11">
        <f t="shared" si="52"/>
        <v>0</v>
      </c>
      <c r="Z42" s="11">
        <f t="shared" si="53"/>
        <v>0</v>
      </c>
      <c r="AA42" s="18"/>
    </row>
    <row r="43" spans="1:27" ht="29.25" customHeight="1" x14ac:dyDescent="0.2">
      <c r="A43" s="58" t="s">
        <v>31</v>
      </c>
      <c r="B43" s="59" t="s">
        <v>32</v>
      </c>
      <c r="C43" s="59" t="s">
        <v>39</v>
      </c>
      <c r="D43" s="57" t="s">
        <v>48</v>
      </c>
      <c r="E43" s="47">
        <v>2940</v>
      </c>
      <c r="F43" s="57" t="s">
        <v>35</v>
      </c>
      <c r="G43" s="35">
        <v>1886.85</v>
      </c>
      <c r="H43" s="60"/>
      <c r="I43" s="61"/>
      <c r="J43" s="65">
        <v>28</v>
      </c>
      <c r="K43" s="19"/>
      <c r="L43" s="19"/>
      <c r="M43" s="19"/>
      <c r="N43" s="19"/>
      <c r="O43" s="19"/>
      <c r="P43" s="19"/>
      <c r="Q43" s="9">
        <f t="shared" si="45"/>
        <v>0</v>
      </c>
      <c r="R43" s="19"/>
      <c r="S43" s="9">
        <f t="shared" si="46"/>
        <v>0</v>
      </c>
      <c r="T43" s="9">
        <f t="shared" si="47"/>
        <v>0</v>
      </c>
      <c r="U43" s="10">
        <f t="shared" si="48"/>
        <v>1</v>
      </c>
      <c r="V43" s="10">
        <f t="shared" si="49"/>
        <v>1</v>
      </c>
      <c r="W43" s="10">
        <f t="shared" si="50"/>
        <v>1</v>
      </c>
      <c r="X43" s="11">
        <f t="shared" si="51"/>
        <v>0</v>
      </c>
      <c r="Y43" s="11">
        <f t="shared" si="52"/>
        <v>0</v>
      </c>
      <c r="Z43" s="11">
        <f t="shared" si="53"/>
        <v>0</v>
      </c>
      <c r="AA43" s="18"/>
    </row>
    <row r="44" spans="1:27" ht="29.25" customHeight="1" x14ac:dyDescent="0.2">
      <c r="A44" s="58" t="s">
        <v>31</v>
      </c>
      <c r="B44" s="59" t="s">
        <v>32</v>
      </c>
      <c r="C44" s="59" t="s">
        <v>39</v>
      </c>
      <c r="D44" s="57" t="s">
        <v>49</v>
      </c>
      <c r="E44" s="47">
        <v>882</v>
      </c>
      <c r="F44" s="57" t="s">
        <v>35</v>
      </c>
      <c r="G44" s="35">
        <v>427.14</v>
      </c>
      <c r="H44" s="60"/>
      <c r="I44" s="61"/>
      <c r="J44" s="65">
        <v>42</v>
      </c>
      <c r="K44" s="19"/>
      <c r="L44" s="19"/>
      <c r="M44" s="19"/>
      <c r="N44" s="19"/>
      <c r="O44" s="19"/>
      <c r="P44" s="19"/>
      <c r="Q44" s="9">
        <f t="shared" si="45"/>
        <v>0</v>
      </c>
      <c r="R44" s="19"/>
      <c r="S44" s="9">
        <f t="shared" si="46"/>
        <v>0</v>
      </c>
      <c r="T44" s="9">
        <f t="shared" si="47"/>
        <v>0</v>
      </c>
      <c r="U44" s="10">
        <f t="shared" si="48"/>
        <v>1</v>
      </c>
      <c r="V44" s="10">
        <f t="shared" si="49"/>
        <v>1</v>
      </c>
      <c r="W44" s="10">
        <f t="shared" si="50"/>
        <v>1</v>
      </c>
      <c r="X44" s="11">
        <f t="shared" si="51"/>
        <v>0</v>
      </c>
      <c r="Y44" s="11">
        <f t="shared" si="52"/>
        <v>0</v>
      </c>
      <c r="Z44" s="11">
        <f t="shared" si="53"/>
        <v>0</v>
      </c>
      <c r="AA44" s="18"/>
    </row>
    <row r="45" spans="1:27" ht="29.25" customHeight="1" x14ac:dyDescent="0.2">
      <c r="A45" s="58" t="s">
        <v>31</v>
      </c>
      <c r="B45" s="59" t="s">
        <v>32</v>
      </c>
      <c r="C45" s="59" t="s">
        <v>39</v>
      </c>
      <c r="D45" s="57" t="s">
        <v>50</v>
      </c>
      <c r="E45" s="47">
        <v>33110</v>
      </c>
      <c r="F45" s="57" t="s">
        <v>35</v>
      </c>
      <c r="G45" s="35">
        <v>12575.75</v>
      </c>
      <c r="H45" s="60"/>
      <c r="I45" s="61"/>
      <c r="J45" s="65">
        <v>70</v>
      </c>
      <c r="K45" s="19"/>
      <c r="L45" s="19"/>
      <c r="M45" s="19"/>
      <c r="N45" s="19"/>
      <c r="O45" s="19"/>
      <c r="P45" s="19"/>
      <c r="Q45" s="9">
        <f t="shared" si="36"/>
        <v>0</v>
      </c>
      <c r="R45" s="19"/>
      <c r="S45" s="9">
        <f t="shared" si="37"/>
        <v>0</v>
      </c>
      <c r="T45" s="9">
        <f t="shared" si="38"/>
        <v>0</v>
      </c>
      <c r="U45" s="10">
        <f t="shared" si="39"/>
        <v>1</v>
      </c>
      <c r="V45" s="10">
        <f t="shared" si="40"/>
        <v>1</v>
      </c>
      <c r="W45" s="10">
        <f t="shared" si="41"/>
        <v>1</v>
      </c>
      <c r="X45" s="11">
        <f t="shared" si="42"/>
        <v>0</v>
      </c>
      <c r="Y45" s="11">
        <f t="shared" si="43"/>
        <v>0</v>
      </c>
      <c r="Z45" s="11">
        <f t="shared" si="44"/>
        <v>0</v>
      </c>
      <c r="AA45" s="18"/>
    </row>
    <row r="46" spans="1:27" ht="29.25" customHeight="1" x14ac:dyDescent="0.2">
      <c r="A46" s="58" t="s">
        <v>31</v>
      </c>
      <c r="B46" s="59" t="s">
        <v>32</v>
      </c>
      <c r="C46" s="59" t="s">
        <v>42</v>
      </c>
      <c r="D46" s="57" t="s">
        <v>48</v>
      </c>
      <c r="E46" s="47">
        <v>448</v>
      </c>
      <c r="F46" s="57" t="s">
        <v>35</v>
      </c>
      <c r="G46" s="35">
        <v>355.36</v>
      </c>
      <c r="H46" s="60"/>
      <c r="I46" s="61"/>
      <c r="J46" s="65">
        <v>28</v>
      </c>
      <c r="K46" s="19"/>
      <c r="L46" s="19"/>
      <c r="M46" s="19"/>
      <c r="N46" s="19"/>
      <c r="O46" s="19"/>
      <c r="P46" s="19"/>
      <c r="Q46" s="9">
        <f t="shared" si="36"/>
        <v>0</v>
      </c>
      <c r="R46" s="19"/>
      <c r="S46" s="9">
        <f t="shared" si="37"/>
        <v>0</v>
      </c>
      <c r="T46" s="9">
        <f t="shared" si="38"/>
        <v>0</v>
      </c>
      <c r="U46" s="10">
        <f t="shared" si="39"/>
        <v>1</v>
      </c>
      <c r="V46" s="10">
        <f t="shared" si="40"/>
        <v>1</v>
      </c>
      <c r="W46" s="10">
        <f t="shared" si="41"/>
        <v>1</v>
      </c>
      <c r="X46" s="11">
        <f t="shared" si="42"/>
        <v>0</v>
      </c>
      <c r="Y46" s="11">
        <f t="shared" si="43"/>
        <v>0</v>
      </c>
      <c r="Z46" s="11">
        <f t="shared" si="44"/>
        <v>0</v>
      </c>
      <c r="AA46" s="18"/>
    </row>
    <row r="47" spans="1:27" ht="29.25" customHeight="1" x14ac:dyDescent="0.2">
      <c r="A47" s="58" t="s">
        <v>31</v>
      </c>
      <c r="B47" s="59" t="s">
        <v>32</v>
      </c>
      <c r="C47" s="59" t="s">
        <v>44</v>
      </c>
      <c r="D47" s="57" t="s">
        <v>51</v>
      </c>
      <c r="E47" s="47">
        <v>75852</v>
      </c>
      <c r="F47" s="57" t="s">
        <v>35</v>
      </c>
      <c r="G47" s="35">
        <v>40294.54</v>
      </c>
      <c r="H47" s="60"/>
      <c r="I47" s="61"/>
      <c r="J47" s="65">
        <v>84</v>
      </c>
      <c r="K47" s="19"/>
      <c r="L47" s="19"/>
      <c r="M47" s="19"/>
      <c r="N47" s="19"/>
      <c r="O47" s="19"/>
      <c r="P47" s="19"/>
      <c r="Q47" s="9">
        <f t="shared" si="36"/>
        <v>0</v>
      </c>
      <c r="R47" s="19"/>
      <c r="S47" s="9">
        <f t="shared" si="37"/>
        <v>0</v>
      </c>
      <c r="T47" s="9">
        <f t="shared" si="38"/>
        <v>0</v>
      </c>
      <c r="U47" s="10">
        <f t="shared" si="39"/>
        <v>1</v>
      </c>
      <c r="V47" s="10">
        <f t="shared" si="40"/>
        <v>1</v>
      </c>
      <c r="W47" s="10">
        <f t="shared" si="41"/>
        <v>1</v>
      </c>
      <c r="X47" s="11">
        <f t="shared" si="42"/>
        <v>0</v>
      </c>
      <c r="Y47" s="11">
        <f t="shared" si="43"/>
        <v>0</v>
      </c>
      <c r="Z47" s="11">
        <f t="shared" si="44"/>
        <v>0</v>
      </c>
      <c r="AA47" s="18"/>
    </row>
    <row r="49" spans="1:26" s="12" customFormat="1" ht="27.75" customHeight="1" x14ac:dyDescent="0.25">
      <c r="A49" s="36"/>
      <c r="B49" s="36"/>
      <c r="C49" s="37"/>
      <c r="D49" s="37"/>
      <c r="E49" s="48"/>
      <c r="F49" s="36"/>
      <c r="G49" s="36"/>
      <c r="H49" s="54"/>
      <c r="I49" s="36"/>
      <c r="R49" s="14"/>
      <c r="U49" s="80" t="s">
        <v>22</v>
      </c>
      <c r="V49" s="81"/>
      <c r="W49" s="81"/>
      <c r="X49" s="81"/>
      <c r="Y49" s="81"/>
      <c r="Z49" s="13">
        <f>SUM(Z11:Z47)</f>
        <v>0</v>
      </c>
    </row>
    <row r="50" spans="1:26" s="14" customFormat="1" ht="15.75" x14ac:dyDescent="0.25">
      <c r="A50" s="38"/>
      <c r="B50" s="39"/>
      <c r="C50" s="39"/>
      <c r="D50" s="39"/>
      <c r="E50" s="49"/>
      <c r="F50" s="39"/>
      <c r="G50" s="39"/>
      <c r="H50" s="55"/>
      <c r="I50" s="39"/>
      <c r="J50" s="15"/>
    </row>
    <row r="51" spans="1:26" s="12" customFormat="1" x14ac:dyDescent="0.2">
      <c r="A51" s="36"/>
      <c r="B51" s="36"/>
      <c r="C51" s="37"/>
      <c r="D51" s="37"/>
      <c r="E51" s="48"/>
      <c r="F51" s="36"/>
      <c r="G51" s="36"/>
      <c r="H51" s="54"/>
      <c r="I51" s="36"/>
      <c r="Z51" s="16"/>
    </row>
    <row r="52" spans="1:26" s="12" customFormat="1" x14ac:dyDescent="0.2">
      <c r="A52" s="36"/>
      <c r="B52" s="36"/>
      <c r="C52" s="37"/>
      <c r="D52" s="37"/>
      <c r="E52" s="48"/>
      <c r="F52" s="36"/>
      <c r="G52" s="36"/>
      <c r="H52" s="54"/>
      <c r="I52" s="36"/>
      <c r="L52" s="17"/>
    </row>
    <row r="53" spans="1:26" s="12" customFormat="1" x14ac:dyDescent="0.2">
      <c r="A53" s="36"/>
      <c r="B53" s="36"/>
      <c r="C53" s="37"/>
      <c r="D53" s="37"/>
      <c r="E53" s="48"/>
      <c r="F53" s="36"/>
      <c r="G53" s="36"/>
      <c r="H53" s="54"/>
      <c r="I53" s="36"/>
      <c r="L53" s="17"/>
    </row>
    <row r="54" spans="1:26" s="12" customFormat="1" x14ac:dyDescent="0.2">
      <c r="A54" s="40"/>
      <c r="B54" s="36"/>
      <c r="C54" s="37"/>
      <c r="D54" s="37"/>
      <c r="E54" s="48"/>
      <c r="F54" s="36"/>
      <c r="G54" s="36"/>
      <c r="H54" s="54"/>
      <c r="I54" s="36"/>
      <c r="L54" s="17"/>
    </row>
    <row r="55" spans="1:26" s="12" customFormat="1" x14ac:dyDescent="0.2">
      <c r="A55" s="40"/>
      <c r="B55" s="36" t="s">
        <v>23</v>
      </c>
      <c r="C55" s="37"/>
      <c r="D55" s="37"/>
      <c r="E55" s="48"/>
      <c r="F55" s="36"/>
      <c r="G55" s="36"/>
      <c r="H55" s="54"/>
      <c r="I55" s="36"/>
      <c r="L55" s="17"/>
    </row>
    <row r="56" spans="1:26" s="12" customFormat="1" x14ac:dyDescent="0.2">
      <c r="A56" s="41"/>
      <c r="B56" s="40"/>
      <c r="C56" s="37"/>
      <c r="D56" s="37"/>
      <c r="E56" s="50"/>
      <c r="F56" s="41"/>
      <c r="G56" s="41"/>
      <c r="H56" s="54"/>
      <c r="I56" s="36"/>
    </row>
    <row r="57" spans="1:26" s="12" customFormat="1" x14ac:dyDescent="0.2">
      <c r="A57" s="36"/>
      <c r="B57" s="36"/>
    </row>
    <row r="58" spans="1:26" s="12" customFormat="1" x14ac:dyDescent="0.2">
      <c r="A58" s="40"/>
      <c r="B58" s="36"/>
    </row>
    <row r="59" spans="1:26" s="12" customFormat="1" x14ac:dyDescent="0.2">
      <c r="A59" s="40"/>
      <c r="B59" s="36"/>
    </row>
    <row r="60" spans="1:26" x14ac:dyDescent="0.2">
      <c r="C60"/>
      <c r="D60"/>
      <c r="E60"/>
      <c r="F60"/>
      <c r="G60"/>
      <c r="H60"/>
      <c r="I60"/>
    </row>
    <row r="61" spans="1:26" x14ac:dyDescent="0.2">
      <c r="C61"/>
      <c r="D61"/>
      <c r="E61"/>
      <c r="F61"/>
      <c r="G61"/>
      <c r="H61"/>
      <c r="I61"/>
    </row>
    <row r="62" spans="1:26" x14ac:dyDescent="0.2">
      <c r="C62"/>
      <c r="D62"/>
      <c r="E62"/>
      <c r="F62"/>
      <c r="G62"/>
      <c r="H62"/>
      <c r="I62"/>
    </row>
    <row r="63" spans="1:26" x14ac:dyDescent="0.2">
      <c r="C63"/>
      <c r="D63"/>
      <c r="E63"/>
      <c r="F63"/>
      <c r="G63"/>
      <c r="H63"/>
      <c r="I63"/>
    </row>
    <row r="64" spans="1:26" x14ac:dyDescent="0.2">
      <c r="C64"/>
      <c r="D64"/>
      <c r="E64"/>
      <c r="F64"/>
      <c r="G64"/>
      <c r="H64"/>
      <c r="I64"/>
    </row>
    <row r="65" spans="3:9" x14ac:dyDescent="0.2">
      <c r="C65"/>
      <c r="D65"/>
      <c r="E65"/>
      <c r="F65"/>
      <c r="G65"/>
      <c r="H65"/>
      <c r="I65"/>
    </row>
    <row r="66" spans="3:9" x14ac:dyDescent="0.2">
      <c r="C66"/>
      <c r="D66"/>
      <c r="E66"/>
      <c r="F66"/>
      <c r="G66"/>
      <c r="H66"/>
      <c r="I66"/>
    </row>
    <row r="67" spans="3:9" x14ac:dyDescent="0.2">
      <c r="C67"/>
      <c r="D67"/>
      <c r="E67"/>
      <c r="F67"/>
      <c r="G67"/>
      <c r="H67"/>
      <c r="I67"/>
    </row>
  </sheetData>
  <sheetProtection algorithmName="SHA-512" hashValue="BK5KLOoIlDzl5JhyuOPgCD+Ag/bWtdiM5PGl6Xqs4XEajfGRH/fH0rZMxcRaUvUszcaeLuW6O/2l2Iw6gyIioQ==" saltValue="eUVUWw/d+cFrEvM2IXL+0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49:Y49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47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47" xr:uid="{00000000-0002-0000-0000-000000000000}">
      <formula1>0</formula1>
    </dataValidation>
    <dataValidation allowBlank="1" showErrorMessage="1" error="Die PZN muss eine 7stellige Ganzzahl sein. " sqref="I11:I47" xr:uid="{00000000-0002-0000-0000-000001000000}"/>
    <dataValidation type="whole" allowBlank="1" showErrorMessage="1" error="Die PZN muss eine 8stellige Ganzzahl sein. " sqref="H11:H47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47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47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47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47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47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47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47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47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1a.033</vt:lpstr>
      <vt:lpstr>'Fachlos 1a.033'!Drucktitel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2026-06-24T07:59:24Z</dcterms:modified>
</cp:coreProperties>
</file>